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二科股長0941121起\二科業務\15本科二股訂(修)訂法規及函示\附屬單位決算編製要點\114年度\1141219特種基金決算編製研習\掛網\"/>
    </mc:Choice>
  </mc:AlternateContent>
  <xr:revisionPtr revIDLastSave="0" documentId="13_ncr:1_{A5C0128C-3593-48BB-BE6F-9187495AFC50}" xr6:coauthVersionLast="47" xr6:coauthVersionMax="47" xr10:uidLastSave="{00000000-0000-0000-0000-000000000000}"/>
  <workbookProtection workbookAlgorithmName="SHA-512" workbookHashValue="j1rBKwcssfUexGJFzupktDh/bYddP3c7zAaGhzeGVsU/7jyyF/l+z02tKbtEIZtXnbcbEijYkvvI0/XxLcmZew==" workbookSaltValue="tAYPDGnhExIuxg8HHGdBGw==" workbookSpinCount="100000" lockStructure="1"/>
  <bookViews>
    <workbookView xWindow="-120" yWindow="-120" windowWidth="29040" windowHeight="15720" xr2:uid="{8831D021-F34E-430E-ABCA-FD68B6E5D072}"/>
  </bookViews>
  <sheets>
    <sheet name="填表說明" sheetId="5" r:id="rId1"/>
    <sheet name="併決算" sheetId="1" r:id="rId2"/>
    <sheet name="補辦預算" sheetId="3" r:id="rId3"/>
    <sheet name="機關代號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2" i="1"/>
  <c r="J4" i="1"/>
  <c r="D4" i="1"/>
  <c r="B4" i="1"/>
  <c r="C4" i="3"/>
  <c r="D4" i="3"/>
  <c r="B4" i="3"/>
  <c r="H4" i="3"/>
  <c r="C2" i="3"/>
</calcChain>
</file>

<file path=xl/sharedStrings.xml><?xml version="1.0" encoding="utf-8"?>
<sst xmlns="http://schemas.openxmlformats.org/spreadsheetml/2006/main" count="134" uniqueCount="116">
  <si>
    <t>法定預算數</t>
    <phoneticPr fontId="4" type="noConversion"/>
  </si>
  <si>
    <t xml:space="preserve">併決算原因說明 </t>
    <phoneticPr fontId="4" type="noConversion"/>
  </si>
  <si>
    <t>114年度基金用途併決算明細表</t>
    <phoneticPr fontId="3" type="noConversion"/>
  </si>
  <si>
    <t>單位：新臺幣元</t>
    <phoneticPr fontId="3" type="noConversion"/>
  </si>
  <si>
    <t>成本與費用-業務外費用-其他業務外費用-雜項費用</t>
    <phoneticPr fontId="4" type="noConversion"/>
  </si>
  <si>
    <t>決算數</t>
    <phoneticPr fontId="4" type="noConversion"/>
  </si>
  <si>
    <t>成本與費用-業務成本與費用-其他業務費用-雜項業務費用</t>
    <phoneticPr fontId="4" type="noConversion"/>
  </si>
  <si>
    <t>V</t>
    <phoneticPr fontId="3" type="noConversion"/>
  </si>
  <si>
    <t>市府核定(V)</t>
    <phoneticPr fontId="4" type="noConversion"/>
  </si>
  <si>
    <t>主管機關核定(V)</t>
    <phoneticPr fontId="4" type="noConversion"/>
  </si>
  <si>
    <t>是否屬管制性項目(V)</t>
    <phoneticPr fontId="4" type="noConversion"/>
  </si>
  <si>
    <t>管制性項目</t>
    <phoneticPr fontId="4" type="noConversion"/>
  </si>
  <si>
    <t>補助及捐助</t>
    <phoneticPr fontId="3" type="noConversion"/>
  </si>
  <si>
    <t>範例：</t>
    <phoneticPr fontId="3" type="noConversion"/>
  </si>
  <si>
    <t>項目</t>
    <phoneticPr fontId="4" type="noConversion"/>
  </si>
  <si>
    <t>固定資產之建設、改良、擴充-專案計畫-房屋及建築-計畫型資本支出-繼續計畫-○○○○新建工程</t>
    <phoneticPr fontId="3" type="noConversion"/>
  </si>
  <si>
    <t>○○○○新建工程因發包工程費不足補辦預算</t>
    <phoneticPr fontId="3" type="noConversion"/>
  </si>
  <si>
    <t>長期債務之舉借、償還-舉借-長期借款</t>
    <phoneticPr fontId="4" type="noConversion"/>
  </si>
  <si>
    <t>辦理○○○○新建工程經費不足</t>
    <phoneticPr fontId="3" type="noConversion"/>
  </si>
  <si>
    <t>合計</t>
    <phoneticPr fontId="3" type="noConversion"/>
  </si>
  <si>
    <t xml:space="preserve">補辦預算原因說明 </t>
    <phoneticPr fontId="4" type="noConversion"/>
  </si>
  <si>
    <t>補辦預算(註)</t>
    <phoneticPr fontId="4" type="noConversion"/>
  </si>
  <si>
    <t>併決算數(註)</t>
    <phoneticPr fontId="4" type="noConversion"/>
  </si>
  <si>
    <t xml:space="preserve">113年度補辦預算原因說明 </t>
    <phoneticPr fontId="4" type="noConversion"/>
  </si>
  <si>
    <t xml:space="preserve">113年度併決算原因說明 </t>
    <phoneticPr fontId="4" type="noConversion"/>
  </si>
  <si>
    <t>基金</t>
  </si>
  <si>
    <t>4301001</t>
  </si>
  <si>
    <t>3104001</t>
  </si>
  <si>
    <t>產業園區開發管理基金</t>
  </si>
  <si>
    <t>4304001</t>
  </si>
  <si>
    <t>促進產業發展基金</t>
  </si>
  <si>
    <t>4308001</t>
  </si>
  <si>
    <t>建築物無障礙設備與設施改善基金</t>
  </si>
  <si>
    <t>4308002</t>
  </si>
  <si>
    <t>永續綠建築經營基金</t>
  </si>
  <si>
    <t>4308003</t>
  </si>
  <si>
    <t>道路挖掘管理基金</t>
  </si>
  <si>
    <t>4309001</t>
  </si>
  <si>
    <t>公益彩券盈餘基金</t>
  </si>
  <si>
    <t>3114001</t>
  </si>
  <si>
    <t>停車場作業基金</t>
  </si>
  <si>
    <t>2114001</t>
  </si>
  <si>
    <t>輪船股份有限公司</t>
  </si>
  <si>
    <t>4310001</t>
  </si>
  <si>
    <t>環境保護基金</t>
  </si>
  <si>
    <t>4311001</t>
  </si>
  <si>
    <t>農業發展基金</t>
  </si>
  <si>
    <t>4312001</t>
  </si>
  <si>
    <t>勞工權益基金</t>
  </si>
  <si>
    <t>4312002</t>
  </si>
  <si>
    <t>身心障礙者就業基金</t>
  </si>
  <si>
    <t>3106001</t>
  </si>
  <si>
    <t>實施平均地權基金</t>
  </si>
  <si>
    <t>3115001</t>
  </si>
  <si>
    <t>城鄉發展及都市更新基金</t>
  </si>
  <si>
    <t>3115002</t>
  </si>
  <si>
    <t>住宅基金</t>
  </si>
  <si>
    <t>3105001</t>
  </si>
  <si>
    <t>各醫療院(所)醫療藥品基金</t>
  </si>
  <si>
    <t>3105001001</t>
    <phoneticPr fontId="10" type="noConversion"/>
  </si>
  <si>
    <t>各區衛生所醫療藥品基金</t>
  </si>
  <si>
    <t>3105001002</t>
    <phoneticPr fontId="10" type="noConversion"/>
  </si>
  <si>
    <t>民生醫院</t>
  </si>
  <si>
    <t>3105001004</t>
  </si>
  <si>
    <t>中醫醫院</t>
  </si>
  <si>
    <t>3105001005</t>
  </si>
  <si>
    <t>凱旋醫院</t>
  </si>
  <si>
    <t>3105001003</t>
    <phoneticPr fontId="10" type="noConversion"/>
  </si>
  <si>
    <t>聯合醫院</t>
  </si>
  <si>
    <t>4203001</t>
  </si>
  <si>
    <t>債務基金</t>
  </si>
  <si>
    <t>3103001</t>
  </si>
  <si>
    <t>市有財產開發基金</t>
  </si>
  <si>
    <t>2103001</t>
  </si>
  <si>
    <t>動產質借所</t>
  </si>
  <si>
    <t>4313001</t>
  </si>
  <si>
    <t>公共藝術基金</t>
  </si>
  <si>
    <t>3113001</t>
  </si>
  <si>
    <t>文化創意產業園區發展基金</t>
  </si>
  <si>
    <t>4407001</t>
  </si>
  <si>
    <t>捷運建設基金</t>
  </si>
  <si>
    <t>3107001</t>
  </si>
  <si>
    <t>土地開發基金</t>
  </si>
  <si>
    <t>3117001</t>
  </si>
  <si>
    <t>青年創業發展基金</t>
  </si>
  <si>
    <t>3118001</t>
  </si>
  <si>
    <t>運動發展基金</t>
  </si>
  <si>
    <t>3119001</t>
  </si>
  <si>
    <t>殯葬事業管理基金</t>
    <phoneticPr fontId="10" type="noConversion"/>
  </si>
  <si>
    <t>基金代碼：</t>
    <phoneticPr fontId="3" type="noConversion"/>
  </si>
  <si>
    <t>114年度基金補辦預算明細表</t>
    <phoneticPr fontId="3" type="noConversion"/>
  </si>
  <si>
    <t>113年度補辦預算金額(註)</t>
    <phoneticPr fontId="4" type="noConversion"/>
  </si>
  <si>
    <t>113年度併決算金額(註)</t>
    <phoneticPr fontId="4" type="noConversion"/>
  </si>
  <si>
    <t>填表說明：</t>
    <phoneticPr fontId="3" type="noConversion"/>
  </si>
  <si>
    <t>，電子檔請上傳至檔案上傳系統。</t>
  </si>
  <si>
    <t>3.113及114年度有相同併決算或補辦預算事由，請於同一列表達。</t>
    <phoneticPr fontId="3" type="noConversion"/>
  </si>
  <si>
    <t>V</t>
    <phoneticPr fontId="3" type="noConversion"/>
  </si>
  <si>
    <t>社會救助支出</t>
    <phoneticPr fontId="3" type="noConversion"/>
  </si>
  <si>
    <t>辦理○○○計畫採購宣導品</t>
    <phoneticPr fontId="3" type="noConversion"/>
  </si>
  <si>
    <t>業務宣導費</t>
    <phoneticPr fontId="3" type="noConversion"/>
  </si>
  <si>
    <t>4.各基金併決算或補辦預算事由僅113年度發生，僅需填列「項目」、「113年度併決算(補辦預算)金額」、「113年度併決算(補辦預算)原因說明 」欄。</t>
    <phoneticPr fontId="3" type="noConversion"/>
  </si>
  <si>
    <t>註：實際補辦預算支用數(含保留數)。</t>
    <phoneticPr fontId="3" type="noConversion"/>
  </si>
  <si>
    <t>固定資產之建設、改良、擴充-一般建築及設備計畫-○○○○計畫-購建固定資產、無形資產、非理財目的之長期投資及營舍與設施工程支出-購建固定資產-購置交通及運輸設備</t>
    <phoneticPr fontId="3" type="noConversion"/>
  </si>
  <si>
    <t>V</t>
    <phoneticPr fontId="3" type="noConversion"/>
  </si>
  <si>
    <t>固定資產之建設、改良、擴充-一般建築及設備計畫-○○○○計畫-購建固定資產、無形資產、非理財目的之長期投資及營舍與設施工程支出-購建固定資產-租賃權益改良支出</t>
    <phoneticPr fontId="3" type="noConversion"/>
  </si>
  <si>
    <t>辦理○○○○工程經費</t>
    <phoneticPr fontId="3" type="noConversion"/>
  </si>
  <si>
    <t>辦理114年度○○○補助計畫</t>
    <phoneticPr fontId="3" type="noConversion"/>
  </si>
  <si>
    <t>○○○年度停車場停車費退款轉列雜項費用</t>
    <phoneticPr fontId="3" type="noConversion"/>
  </si>
  <si>
    <t>提列呆帳費用所致</t>
    <phoneticPr fontId="3" type="noConversion"/>
  </si>
  <si>
    <t>113年換購○○○○經費</t>
    <phoneticPr fontId="3" type="noConversion"/>
  </si>
  <si>
    <t>1.為因應議員瞭解各基金併決算或補辦預算情形及業務質詢需要，請各基金依當年度實際併決算或補辦預算情形填列，併同決算報告一併檢附紙本及電子檔</t>
    <phoneticPr fontId="3" type="noConversion"/>
  </si>
  <si>
    <r>
      <t>5.各基金併決算或補辦預算如屬附屬單位執行要點規定須報</t>
    </r>
    <r>
      <rPr>
        <sz val="18"/>
        <color rgb="FFFF0000"/>
        <rFont val="標楷體"/>
        <family val="4"/>
        <charset val="136"/>
      </rPr>
      <t>市府</t>
    </r>
    <r>
      <rPr>
        <sz val="18"/>
        <color theme="1"/>
        <rFont val="標楷體"/>
        <family val="4"/>
        <charset val="136"/>
      </rPr>
      <t>或</t>
    </r>
    <r>
      <rPr>
        <sz val="18"/>
        <color rgb="FFFF0000"/>
        <rFont val="標楷體"/>
        <family val="4"/>
        <charset val="136"/>
      </rPr>
      <t>各主管機關</t>
    </r>
    <r>
      <rPr>
        <sz val="18"/>
        <color theme="1"/>
        <rFont val="標楷體"/>
        <family val="4"/>
        <charset val="136"/>
      </rPr>
      <t>核定者，請於相關欄位(V)勾選，倘屬管制性項目，則須</t>
    </r>
    <r>
      <rPr>
        <sz val="18"/>
        <color rgb="FFFF0000"/>
        <rFont val="標楷體"/>
        <family val="4"/>
        <charset val="136"/>
      </rPr>
      <t>加填管制性項目</t>
    </r>
    <r>
      <rPr>
        <sz val="18"/>
        <color theme="1"/>
        <rFont val="標楷體"/>
        <family val="4"/>
        <charset val="136"/>
      </rPr>
      <t>。</t>
    </r>
    <phoneticPr fontId="3" type="noConversion"/>
  </si>
  <si>
    <t>教育發展基金(彙整本)</t>
    <phoneticPr fontId="10" type="noConversion"/>
  </si>
  <si>
    <t>註：實際併決算支用數(含應付費用)。</t>
    <phoneticPr fontId="3" type="noConversion"/>
  </si>
  <si>
    <r>
      <t>2.各基金併決算或補辦預算金額請依</t>
    </r>
    <r>
      <rPr>
        <b/>
        <u/>
        <sz val="18"/>
        <color theme="9" tint="-0.249977111117893"/>
        <rFont val="標楷體"/>
        <family val="4"/>
        <charset val="136"/>
      </rPr>
      <t>實際</t>
    </r>
    <r>
      <rPr>
        <sz val="18"/>
        <color rgb="FFFF0000"/>
        <rFont val="標楷體"/>
        <family val="4"/>
        <charset val="136"/>
      </rPr>
      <t>併決算或補辦預算金額填列</t>
    </r>
    <r>
      <rPr>
        <sz val="18"/>
        <color theme="1"/>
        <rFont val="標楷體"/>
        <family val="4"/>
        <charset val="136"/>
      </rPr>
      <t>，勿以簽奉核准數填列。</t>
    </r>
    <phoneticPr fontId="3" type="noConversion"/>
  </si>
  <si>
    <r>
      <t>6.本表相關內容須與</t>
    </r>
    <r>
      <rPr>
        <sz val="18"/>
        <color rgb="FFFF0000"/>
        <rFont val="標楷體"/>
        <family val="4"/>
        <charset val="136"/>
      </rPr>
      <t>114年度</t>
    </r>
    <r>
      <rPr>
        <sz val="18"/>
        <color theme="1"/>
        <rFont val="標楷體"/>
        <family val="4"/>
        <charset val="136"/>
      </rPr>
      <t>各基金</t>
    </r>
    <r>
      <rPr>
        <u/>
        <sz val="18"/>
        <color theme="1"/>
        <rFont val="標楷體"/>
        <family val="4"/>
        <charset val="136"/>
      </rPr>
      <t>決算業務計畫及決算概要(或總說明)</t>
    </r>
    <r>
      <rPr>
        <sz val="18"/>
        <color rgb="FFFF0000"/>
        <rFont val="標楷體"/>
        <family val="4"/>
        <charset val="136"/>
      </rPr>
      <t>相符</t>
    </r>
    <r>
      <rPr>
        <sz val="18"/>
        <color theme="1"/>
        <rFont val="標楷體"/>
        <family val="4"/>
        <charset val="136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</si>
</sst>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8"/>
      <color rgb="FFFF0000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b/>
      <u/>
      <sz val="18"/>
      <color theme="9" tint="-0.249977111117893"/>
      <name val="標楷體"/>
      <family val="4"/>
      <charset val="136"/>
    </font>
    <font>
      <u/>
      <sz val="18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6" fillId="0" borderId="0" xfId="0" applyFont="1">
      <alignment vertical="center"/>
    </xf>
    <xf numFmtId="49" fontId="6" fillId="0" borderId="0" xfId="2" applyNumberFormat="1" applyFont="1" applyAlignment="1">
      <alignment horizontal="left" vertical="top"/>
    </xf>
    <xf numFmtId="0" fontId="6" fillId="0" borderId="0" xfId="2" applyFont="1">
      <alignment vertical="center"/>
    </xf>
    <xf numFmtId="0" fontId="2" fillId="0" borderId="3" xfId="3" applyFont="1" applyBorder="1" applyAlignment="1">
      <alignment horizontal="left" vertical="top"/>
    </xf>
    <xf numFmtId="0" fontId="9" fillId="0" borderId="0" xfId="2">
      <alignment vertical="center"/>
    </xf>
    <xf numFmtId="49" fontId="2" fillId="2" borderId="0" xfId="3" applyNumberFormat="1" applyFont="1" applyFill="1" applyAlignment="1">
      <alignment horizontal="left" vertical="top" wrapText="1"/>
    </xf>
    <xf numFmtId="0" fontId="2" fillId="2" borderId="3" xfId="3" applyFont="1" applyFill="1" applyBorder="1" applyAlignment="1">
      <alignment horizontal="left" vertical="top"/>
    </xf>
    <xf numFmtId="49" fontId="2" fillId="0" borderId="0" xfId="3" applyNumberFormat="1" applyFont="1" applyAlignment="1">
      <alignment horizontal="left" vertical="top" wrapText="1"/>
    </xf>
    <xf numFmtId="0" fontId="6" fillId="0" borderId="0" xfId="2" applyFont="1" applyAlignment="1">
      <alignment horizontal="left" vertical="top"/>
    </xf>
    <xf numFmtId="0" fontId="5" fillId="0" borderId="0" xfId="0" applyFont="1">
      <alignment vertical="center"/>
    </xf>
    <xf numFmtId="0" fontId="13" fillId="0" borderId="0" xfId="5" applyFill="1">
      <alignment vertical="center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76" fontId="6" fillId="0" borderId="0" xfId="1" applyNumberFormat="1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8" xfId="0" applyFont="1" applyBorder="1" applyProtection="1">
      <alignment vertical="center"/>
      <protection locked="0"/>
    </xf>
    <xf numFmtId="176" fontId="8" fillId="0" borderId="1" xfId="1" applyNumberFormat="1" applyFont="1" applyBorder="1" applyProtection="1">
      <alignment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9" xfId="0" applyFont="1" applyBorder="1" applyProtection="1">
      <alignment vertical="center"/>
      <protection locked="0"/>
    </xf>
    <xf numFmtId="176" fontId="8" fillId="0" borderId="8" xfId="1" applyNumberFormat="1" applyFont="1" applyBorder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8" fillId="0" borderId="8" xfId="0" applyFont="1" applyBorder="1" applyAlignment="1" applyProtection="1">
      <alignment horizontal="left" vertical="center" wrapText="1"/>
      <protection locked="0"/>
    </xf>
    <xf numFmtId="176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76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176" fontId="7" fillId="0" borderId="8" xfId="1" applyNumberFormat="1" applyFont="1" applyBorder="1" applyAlignment="1" applyProtection="1">
      <alignment wrapText="1"/>
      <protection locked="0"/>
    </xf>
    <xf numFmtId="0" fontId="7" fillId="0" borderId="9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176" fontId="8" fillId="0" borderId="1" xfId="1" applyNumberFormat="1" applyFont="1" applyFill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0" fontId="6" fillId="0" borderId="9" xfId="0" applyFont="1" applyBorder="1" applyProtection="1">
      <alignment vertical="center"/>
      <protection locked="0"/>
    </xf>
    <xf numFmtId="176" fontId="6" fillId="0" borderId="1" xfId="1" applyNumberFormat="1" applyFont="1" applyBorder="1" applyProtection="1">
      <alignment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Protection="1">
      <alignment vertical="center"/>
      <protection locked="0"/>
    </xf>
    <xf numFmtId="0" fontId="6" fillId="0" borderId="8" xfId="0" applyFont="1" applyBorder="1" applyProtection="1">
      <alignment vertical="center"/>
      <protection locked="0"/>
    </xf>
    <xf numFmtId="176" fontId="6" fillId="0" borderId="8" xfId="1" applyNumberFormat="1" applyFont="1" applyBorder="1" applyProtection="1">
      <alignment vertical="center"/>
      <protection locked="0"/>
    </xf>
    <xf numFmtId="0" fontId="6" fillId="0" borderId="10" xfId="0" applyFont="1" applyBorder="1" applyProtection="1">
      <alignment vertical="center"/>
      <protection locked="0"/>
    </xf>
    <xf numFmtId="176" fontId="6" fillId="0" borderId="11" xfId="1" applyNumberFormat="1" applyFont="1" applyBorder="1" applyProtection="1">
      <alignment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176" fontId="6" fillId="0" borderId="10" xfId="1" applyNumberFormat="1" applyFont="1" applyBorder="1" applyProtection="1">
      <alignment vertical="center"/>
      <protection locked="0"/>
    </xf>
    <xf numFmtId="176" fontId="2" fillId="0" borderId="5" xfId="1" applyNumberFormat="1" applyFont="1" applyBorder="1" applyAlignment="1" applyProtection="1">
      <alignment horizontal="center" vertical="center" wrapText="1"/>
    </xf>
    <xf numFmtId="176" fontId="2" fillId="0" borderId="6" xfId="1" applyNumberFormat="1" applyFont="1" applyBorder="1" applyAlignment="1" applyProtection="1">
      <alignment horizontal="center" vertical="center" wrapText="1"/>
    </xf>
    <xf numFmtId="176" fontId="2" fillId="0" borderId="4" xfId="1" applyNumberFormat="1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76" fontId="2" fillId="0" borderId="6" xfId="1" applyNumberFormat="1" applyFont="1" applyFill="1" applyBorder="1" applyAlignment="1" applyProtection="1">
      <alignment horizontal="center" vertical="center" wrapText="1"/>
    </xf>
    <xf numFmtId="49" fontId="6" fillId="2" borderId="0" xfId="1" applyNumberFormat="1" applyFont="1" applyFill="1" applyProtection="1">
      <alignment vertical="center"/>
      <protection locked="0"/>
    </xf>
    <xf numFmtId="176" fontId="6" fillId="0" borderId="0" xfId="1" applyNumberFormat="1" applyFont="1" applyFill="1" applyProtection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</cellXfs>
  <cellStyles count="6">
    <cellStyle name="一般" xfId="0" builtinId="0"/>
    <cellStyle name="一般 2" xfId="2" xr:uid="{BC157C15-1713-42A2-B285-F4A8DC06EB5D}"/>
    <cellStyle name="一般 2 2" xfId="4" xr:uid="{DFA1D6E0-9E7A-4895-BFBF-8A3360907878}"/>
    <cellStyle name="一般 2 3" xfId="3" xr:uid="{93325276-6271-438A-9966-58469A3DED1A}"/>
    <cellStyle name="千分位" xfId="1" builtinId="3"/>
    <cellStyle name="超連結" xfId="5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E974D-774D-4473-B1E4-F04CFE7166AE}">
  <dimension ref="A1:E7"/>
  <sheetViews>
    <sheetView tabSelected="1" zoomScale="80" zoomScaleNormal="80" workbookViewId="0">
      <selection activeCell="B11" sqref="B11"/>
    </sheetView>
  </sheetViews>
  <sheetFormatPr defaultRowHeight="16.5" x14ac:dyDescent="0.25"/>
  <cols>
    <col min="1" max="1" width="17.5" style="1" bestFit="1" customWidth="1"/>
    <col min="2" max="2" width="216.25" style="1" customWidth="1"/>
    <col min="3" max="16384" width="9" style="1"/>
  </cols>
  <sheetData>
    <row r="1" spans="1:5" ht="40.5" customHeight="1" x14ac:dyDescent="0.25">
      <c r="A1" s="10" t="s">
        <v>93</v>
      </c>
      <c r="B1" s="10" t="s">
        <v>110</v>
      </c>
    </row>
    <row r="2" spans="1:5" ht="40.5" customHeight="1" x14ac:dyDescent="0.25">
      <c r="A2" s="10"/>
      <c r="B2" s="10" t="s">
        <v>94</v>
      </c>
    </row>
    <row r="3" spans="1:5" ht="40.5" customHeight="1" x14ac:dyDescent="0.25">
      <c r="A3" s="10"/>
      <c r="B3" s="10" t="s">
        <v>114</v>
      </c>
      <c r="C3" s="11"/>
      <c r="E3" s="11"/>
    </row>
    <row r="4" spans="1:5" ht="40.5" customHeight="1" x14ac:dyDescent="0.25">
      <c r="A4" s="10"/>
      <c r="B4" s="10" t="s">
        <v>95</v>
      </c>
    </row>
    <row r="5" spans="1:5" ht="40.5" customHeight="1" x14ac:dyDescent="0.25">
      <c r="A5" s="10"/>
      <c r="B5" s="10" t="s">
        <v>100</v>
      </c>
    </row>
    <row r="6" spans="1:5" ht="40.5" customHeight="1" x14ac:dyDescent="0.25">
      <c r="A6" s="10"/>
      <c r="B6" s="10" t="s">
        <v>111</v>
      </c>
    </row>
    <row r="7" spans="1:5" ht="40.5" customHeight="1" x14ac:dyDescent="0.25">
      <c r="A7" s="10"/>
      <c r="B7" s="10" t="s">
        <v>115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09C3-CCB0-48F5-A7A6-F7587D17DF88}">
  <sheetPr>
    <pageSetUpPr fitToPage="1"/>
  </sheetPr>
  <dimension ref="A1:K2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" sqref="B2"/>
    </sheetView>
  </sheetViews>
  <sheetFormatPr defaultRowHeight="16.5" x14ac:dyDescent="0.25"/>
  <cols>
    <col min="1" max="1" width="20.125" style="12" customWidth="1"/>
    <col min="2" max="4" width="12.75" style="14" bestFit="1" customWidth="1"/>
    <col min="5" max="5" width="20.5" style="12" bestFit="1" customWidth="1"/>
    <col min="6" max="6" width="10.5" style="15" customWidth="1"/>
    <col min="7" max="7" width="13.75" style="15" customWidth="1"/>
    <col min="8" max="8" width="18" style="15" customWidth="1"/>
    <col min="9" max="9" width="11.375" style="12" customWidth="1"/>
    <col min="10" max="10" width="20.125" style="14" customWidth="1"/>
    <col min="11" max="11" width="21.875" style="12" customWidth="1"/>
    <col min="12" max="16384" width="9" style="12"/>
  </cols>
  <sheetData>
    <row r="1" spans="1:11" ht="25.5" x14ac:dyDescent="0.25">
      <c r="A1" s="63" t="s">
        <v>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25.5" customHeight="1" thickBot="1" x14ac:dyDescent="0.3">
      <c r="A2" s="13" t="s">
        <v>89</v>
      </c>
      <c r="B2" s="58"/>
      <c r="C2" s="59" t="str">
        <f>IFERROR((VLOOKUP(B2,機關代號!A:B,2,FALSE)),"")</f>
        <v/>
      </c>
      <c r="K2" s="16" t="s">
        <v>3</v>
      </c>
    </row>
    <row r="3" spans="1:11" s="17" customFormat="1" ht="51.75" customHeight="1" x14ac:dyDescent="0.25">
      <c r="A3" s="60" t="s">
        <v>14</v>
      </c>
      <c r="B3" s="49" t="s">
        <v>0</v>
      </c>
      <c r="C3" s="50" t="s">
        <v>22</v>
      </c>
      <c r="D3" s="49" t="s">
        <v>5</v>
      </c>
      <c r="E3" s="61" t="s">
        <v>1</v>
      </c>
      <c r="F3" s="61" t="s">
        <v>8</v>
      </c>
      <c r="G3" s="61" t="s">
        <v>9</v>
      </c>
      <c r="H3" s="61" t="s">
        <v>10</v>
      </c>
      <c r="I3" s="62" t="s">
        <v>11</v>
      </c>
      <c r="J3" s="51" t="s">
        <v>92</v>
      </c>
      <c r="K3" s="62" t="s">
        <v>24</v>
      </c>
    </row>
    <row r="4" spans="1:11" s="24" customFormat="1" ht="30" customHeight="1" x14ac:dyDescent="0.25">
      <c r="A4" s="18" t="s">
        <v>19</v>
      </c>
      <c r="B4" s="19">
        <f>SUM(B5:B19)</f>
        <v>10000</v>
      </c>
      <c r="C4" s="19">
        <f>SUM(C5:C19)</f>
        <v>1234470</v>
      </c>
      <c r="D4" s="19">
        <f t="shared" ref="D4" si="0">SUM(D5:D19)</f>
        <v>244470</v>
      </c>
      <c r="E4" s="20"/>
      <c r="F4" s="21"/>
      <c r="G4" s="21"/>
      <c r="H4" s="21"/>
      <c r="I4" s="22"/>
      <c r="J4" s="23">
        <f>SUM(J5:J19)</f>
        <v>443333</v>
      </c>
      <c r="K4" s="22"/>
    </row>
    <row r="5" spans="1:11" s="17" customFormat="1" ht="25.5" customHeight="1" x14ac:dyDescent="0.25">
      <c r="A5" s="25" t="s">
        <v>13</v>
      </c>
      <c r="B5" s="26"/>
      <c r="C5" s="27"/>
      <c r="D5" s="26"/>
      <c r="E5" s="28"/>
      <c r="F5" s="28"/>
      <c r="G5" s="28"/>
      <c r="H5" s="28"/>
      <c r="I5" s="29"/>
      <c r="J5" s="30"/>
      <c r="K5" s="31"/>
    </row>
    <row r="6" spans="1:11" ht="69.75" customHeight="1" x14ac:dyDescent="0.25">
      <c r="A6" s="32" t="s">
        <v>4</v>
      </c>
      <c r="B6" s="33">
        <v>10000</v>
      </c>
      <c r="C6" s="33">
        <v>84550</v>
      </c>
      <c r="D6" s="33">
        <v>94550</v>
      </c>
      <c r="E6" s="32" t="s">
        <v>107</v>
      </c>
      <c r="F6" s="21"/>
      <c r="G6" s="21" t="s">
        <v>7</v>
      </c>
      <c r="H6" s="21"/>
      <c r="I6" s="34"/>
      <c r="J6" s="23">
        <v>93333</v>
      </c>
      <c r="K6" s="35" t="s">
        <v>107</v>
      </c>
    </row>
    <row r="7" spans="1:11" ht="69.75" customHeight="1" x14ac:dyDescent="0.25">
      <c r="A7" s="32" t="s">
        <v>6</v>
      </c>
      <c r="B7" s="33">
        <v>0</v>
      </c>
      <c r="C7" s="33">
        <v>1000000</v>
      </c>
      <c r="D7" s="33">
        <v>0</v>
      </c>
      <c r="E7" s="32" t="s">
        <v>106</v>
      </c>
      <c r="F7" s="21" t="s">
        <v>7</v>
      </c>
      <c r="G7" s="21"/>
      <c r="H7" s="21" t="s">
        <v>7</v>
      </c>
      <c r="I7" s="34" t="s">
        <v>12</v>
      </c>
      <c r="J7" s="23">
        <v>0</v>
      </c>
      <c r="K7" s="36"/>
    </row>
    <row r="8" spans="1:11" ht="69.75" customHeight="1" x14ac:dyDescent="0.25">
      <c r="A8" s="32" t="s">
        <v>4</v>
      </c>
      <c r="B8" s="37"/>
      <c r="C8" s="37"/>
      <c r="D8" s="37"/>
      <c r="E8" s="38"/>
      <c r="F8" s="39"/>
      <c r="G8" s="21" t="s">
        <v>96</v>
      </c>
      <c r="H8" s="39"/>
      <c r="I8" s="40"/>
      <c r="J8" s="23">
        <v>350000</v>
      </c>
      <c r="K8" s="22" t="s">
        <v>108</v>
      </c>
    </row>
    <row r="9" spans="1:11" ht="69.75" customHeight="1" x14ac:dyDescent="0.25">
      <c r="A9" s="20" t="s">
        <v>97</v>
      </c>
      <c r="B9" s="19">
        <v>0</v>
      </c>
      <c r="C9" s="19">
        <v>149920</v>
      </c>
      <c r="D9" s="19">
        <v>149920</v>
      </c>
      <c r="E9" s="32" t="s">
        <v>98</v>
      </c>
      <c r="F9" s="21"/>
      <c r="G9" s="21" t="s">
        <v>7</v>
      </c>
      <c r="H9" s="21" t="s">
        <v>7</v>
      </c>
      <c r="I9" s="34" t="s">
        <v>99</v>
      </c>
      <c r="J9" s="23">
        <v>0</v>
      </c>
      <c r="K9" s="22"/>
    </row>
    <row r="10" spans="1:11" ht="69.75" customHeight="1" x14ac:dyDescent="0.25">
      <c r="A10" s="41"/>
      <c r="B10" s="37"/>
      <c r="C10" s="37"/>
      <c r="D10" s="37"/>
      <c r="E10" s="38"/>
      <c r="F10" s="39"/>
      <c r="G10" s="39"/>
      <c r="H10" s="39"/>
      <c r="I10" s="36"/>
      <c r="J10" s="42"/>
      <c r="K10" s="36"/>
    </row>
    <row r="11" spans="1:11" ht="69.75" customHeight="1" x14ac:dyDescent="0.25">
      <c r="A11" s="41"/>
      <c r="B11" s="37"/>
      <c r="C11" s="37"/>
      <c r="D11" s="37"/>
      <c r="E11" s="38"/>
      <c r="F11" s="39"/>
      <c r="G11" s="39"/>
      <c r="H11" s="39"/>
      <c r="I11" s="36"/>
      <c r="J11" s="42"/>
      <c r="K11" s="36"/>
    </row>
    <row r="12" spans="1:11" ht="69.75" customHeight="1" x14ac:dyDescent="0.25">
      <c r="A12" s="41"/>
      <c r="B12" s="37"/>
      <c r="C12" s="37"/>
      <c r="D12" s="37"/>
      <c r="E12" s="38"/>
      <c r="F12" s="39"/>
      <c r="G12" s="39"/>
      <c r="H12" s="39"/>
      <c r="I12" s="36"/>
      <c r="J12" s="42"/>
      <c r="K12" s="36"/>
    </row>
    <row r="13" spans="1:11" ht="69.75" customHeight="1" x14ac:dyDescent="0.25">
      <c r="A13" s="41"/>
      <c r="B13" s="37"/>
      <c r="C13" s="37"/>
      <c r="D13" s="37"/>
      <c r="E13" s="38"/>
      <c r="F13" s="39"/>
      <c r="G13" s="39"/>
      <c r="H13" s="39"/>
      <c r="I13" s="36"/>
      <c r="J13" s="42"/>
      <c r="K13" s="36"/>
    </row>
    <row r="14" spans="1:11" ht="69.75" customHeight="1" x14ac:dyDescent="0.25">
      <c r="A14" s="41"/>
      <c r="B14" s="37"/>
      <c r="C14" s="37"/>
      <c r="D14" s="37"/>
      <c r="E14" s="38"/>
      <c r="F14" s="39"/>
      <c r="G14" s="39"/>
      <c r="H14" s="39"/>
      <c r="I14" s="36"/>
      <c r="J14" s="42"/>
      <c r="K14" s="36"/>
    </row>
    <row r="15" spans="1:11" ht="69.75" customHeight="1" x14ac:dyDescent="0.25">
      <c r="A15" s="41"/>
      <c r="B15" s="37"/>
      <c r="C15" s="37"/>
      <c r="D15" s="37"/>
      <c r="E15" s="38"/>
      <c r="F15" s="39"/>
      <c r="G15" s="39"/>
      <c r="H15" s="39"/>
      <c r="I15" s="36"/>
      <c r="J15" s="42"/>
      <c r="K15" s="36"/>
    </row>
    <row r="16" spans="1:11" ht="69.75" customHeight="1" x14ac:dyDescent="0.25">
      <c r="A16" s="41"/>
      <c r="B16" s="37"/>
      <c r="C16" s="37"/>
      <c r="D16" s="37"/>
      <c r="E16" s="38"/>
      <c r="F16" s="39"/>
      <c r="G16" s="39"/>
      <c r="H16" s="39"/>
      <c r="I16" s="36"/>
      <c r="J16" s="42"/>
      <c r="K16" s="36"/>
    </row>
    <row r="17" spans="1:11" ht="69.75" customHeight="1" x14ac:dyDescent="0.25">
      <c r="A17" s="41"/>
      <c r="B17" s="37"/>
      <c r="C17" s="37"/>
      <c r="D17" s="37"/>
      <c r="E17" s="38"/>
      <c r="F17" s="39"/>
      <c r="G17" s="39"/>
      <c r="H17" s="39"/>
      <c r="I17" s="36"/>
      <c r="J17" s="42"/>
      <c r="K17" s="36"/>
    </row>
    <row r="18" spans="1:11" ht="69.75" customHeight="1" x14ac:dyDescent="0.25">
      <c r="A18" s="41"/>
      <c r="B18" s="37"/>
      <c r="C18" s="37"/>
      <c r="D18" s="37"/>
      <c r="E18" s="38"/>
      <c r="F18" s="39"/>
      <c r="G18" s="39"/>
      <c r="H18" s="39"/>
      <c r="I18" s="36"/>
      <c r="J18" s="42"/>
      <c r="K18" s="36"/>
    </row>
    <row r="19" spans="1:11" ht="69.75" customHeight="1" thickBot="1" x14ac:dyDescent="0.3">
      <c r="A19" s="43"/>
      <c r="B19" s="44"/>
      <c r="C19" s="44"/>
      <c r="D19" s="44"/>
      <c r="E19" s="45"/>
      <c r="F19" s="46"/>
      <c r="G19" s="46"/>
      <c r="H19" s="46"/>
      <c r="I19" s="47"/>
      <c r="J19" s="48"/>
      <c r="K19" s="47"/>
    </row>
    <row r="20" spans="1:11" x14ac:dyDescent="0.25">
      <c r="A20" s="13" t="s">
        <v>113</v>
      </c>
    </row>
  </sheetData>
  <sheetProtection algorithmName="SHA-512" hashValue="ucryEVhGmv+MCbGI9+QHvsWoSIcZ94Kt8uSn4Uw7Y6PyfXOMx/LqFUK6PPSFRwmVsg8kqQ+6IGnbGRSUrX6OVA==" saltValue="4mqWYI03j7uWZ0jli29tbw==" spinCount="100000" sheet="1" objects="1" scenarios="1" insertRows="0"/>
  <mergeCells count="1">
    <mergeCell ref="A1:K1"/>
  </mergeCells>
  <phoneticPr fontId="3" type="noConversion"/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458F-B16B-4ABE-B008-5A72CCAE414C}">
  <sheetPr>
    <pageSetUpPr fitToPage="1"/>
  </sheetPr>
  <dimension ref="A1:I2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" sqref="B2"/>
    </sheetView>
  </sheetViews>
  <sheetFormatPr defaultRowHeight="16.5" x14ac:dyDescent="0.25"/>
  <cols>
    <col min="1" max="1" width="16.5" style="13" customWidth="1"/>
    <col min="2" max="2" width="17.25" style="14" bestFit="1" customWidth="1"/>
    <col min="3" max="3" width="13.875" style="14" bestFit="1" customWidth="1"/>
    <col min="4" max="4" width="17.25" style="14" bestFit="1" customWidth="1"/>
    <col min="5" max="5" width="17.25" style="12" customWidth="1"/>
    <col min="6" max="6" width="10.5" style="15" customWidth="1"/>
    <col min="7" max="7" width="13.75" style="15" customWidth="1"/>
    <col min="8" max="8" width="22.125" style="14" customWidth="1"/>
    <col min="9" max="9" width="23.875" style="12" customWidth="1"/>
    <col min="10" max="16384" width="9" style="12"/>
  </cols>
  <sheetData>
    <row r="1" spans="1:9" ht="25.5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</row>
    <row r="2" spans="1:9" ht="23.25" customHeight="1" thickBot="1" x14ac:dyDescent="0.3">
      <c r="A2" s="13" t="s">
        <v>89</v>
      </c>
      <c r="B2" s="58"/>
      <c r="C2" s="59" t="str">
        <f>IFERROR((VLOOKUP(B2,機關代號!A:B,2,FALSE)),"")</f>
        <v/>
      </c>
      <c r="G2" s="16"/>
      <c r="I2" s="16" t="s">
        <v>3</v>
      </c>
    </row>
    <row r="3" spans="1:9" s="17" customFormat="1" ht="51.75" customHeight="1" x14ac:dyDescent="0.25">
      <c r="A3" s="60" t="s">
        <v>14</v>
      </c>
      <c r="B3" s="49" t="s">
        <v>0</v>
      </c>
      <c r="C3" s="57" t="s">
        <v>21</v>
      </c>
      <c r="D3" s="49" t="s">
        <v>5</v>
      </c>
      <c r="E3" s="61" t="s">
        <v>20</v>
      </c>
      <c r="F3" s="61" t="s">
        <v>8</v>
      </c>
      <c r="G3" s="62" t="s">
        <v>9</v>
      </c>
      <c r="H3" s="51" t="s">
        <v>91</v>
      </c>
      <c r="I3" s="62" t="s">
        <v>23</v>
      </c>
    </row>
    <row r="4" spans="1:9" s="24" customFormat="1" ht="26.25" customHeight="1" x14ac:dyDescent="0.25">
      <c r="A4" s="18" t="s">
        <v>19</v>
      </c>
      <c r="B4" s="19">
        <f>SUM(B5:B20)</f>
        <v>2234665000</v>
      </c>
      <c r="C4" s="19">
        <f t="shared" ref="C4:D4" si="0">SUM(C5:C20)</f>
        <v>57800000</v>
      </c>
      <c r="D4" s="19">
        <f t="shared" si="0"/>
        <v>2292465000</v>
      </c>
      <c r="E4" s="20"/>
      <c r="F4" s="21"/>
      <c r="G4" s="52"/>
      <c r="H4" s="23">
        <f>SUM(H5:H20)</f>
        <v>500600000</v>
      </c>
      <c r="I4" s="22"/>
    </row>
    <row r="5" spans="1:9" s="17" customFormat="1" ht="25.5" customHeight="1" x14ac:dyDescent="0.25">
      <c r="A5" s="25" t="s">
        <v>13</v>
      </c>
      <c r="B5" s="26"/>
      <c r="C5" s="27"/>
      <c r="D5" s="26"/>
      <c r="E5" s="28"/>
      <c r="F5" s="28"/>
      <c r="G5" s="29"/>
      <c r="H5" s="30"/>
      <c r="I5" s="31"/>
    </row>
    <row r="6" spans="1:9" ht="57.75" customHeight="1" x14ac:dyDescent="0.25">
      <c r="A6" s="25" t="s">
        <v>17</v>
      </c>
      <c r="B6" s="19">
        <v>2154665000</v>
      </c>
      <c r="C6" s="19">
        <v>32300000</v>
      </c>
      <c r="D6" s="19">
        <v>2186965000</v>
      </c>
      <c r="E6" s="32" t="s">
        <v>18</v>
      </c>
      <c r="F6" s="21" t="s">
        <v>7</v>
      </c>
      <c r="G6" s="52"/>
      <c r="H6" s="23">
        <v>500000000</v>
      </c>
      <c r="I6" s="35" t="s">
        <v>18</v>
      </c>
    </row>
    <row r="7" spans="1:9" ht="115.5" x14ac:dyDescent="0.25">
      <c r="A7" s="25" t="s">
        <v>15</v>
      </c>
      <c r="B7" s="19">
        <v>80000000</v>
      </c>
      <c r="C7" s="19">
        <v>5500000</v>
      </c>
      <c r="D7" s="19">
        <v>85500000</v>
      </c>
      <c r="E7" s="32" t="s">
        <v>16</v>
      </c>
      <c r="F7" s="21" t="s">
        <v>7</v>
      </c>
      <c r="G7" s="52"/>
      <c r="H7" s="23">
        <v>0</v>
      </c>
      <c r="I7" s="36"/>
    </row>
    <row r="8" spans="1:9" ht="202.5" customHeight="1" x14ac:dyDescent="0.25">
      <c r="A8" s="25" t="s">
        <v>104</v>
      </c>
      <c r="B8" s="19">
        <v>0</v>
      </c>
      <c r="C8" s="19">
        <v>20000000</v>
      </c>
      <c r="D8" s="19">
        <v>20000000</v>
      </c>
      <c r="E8" s="32" t="s">
        <v>105</v>
      </c>
      <c r="F8" s="21" t="s">
        <v>103</v>
      </c>
      <c r="G8" s="52"/>
      <c r="H8" s="23">
        <v>0</v>
      </c>
      <c r="I8" s="22"/>
    </row>
    <row r="9" spans="1:9" ht="181.5" x14ac:dyDescent="0.25">
      <c r="A9" s="25" t="s">
        <v>102</v>
      </c>
      <c r="B9" s="37"/>
      <c r="C9" s="37"/>
      <c r="D9" s="37"/>
      <c r="E9" s="38"/>
      <c r="F9" s="39"/>
      <c r="G9" s="53"/>
      <c r="H9" s="23">
        <v>600000</v>
      </c>
      <c r="I9" s="35" t="s">
        <v>109</v>
      </c>
    </row>
    <row r="10" spans="1:9" ht="51.75" customHeight="1" x14ac:dyDescent="0.25">
      <c r="A10" s="54"/>
      <c r="B10" s="37"/>
      <c r="C10" s="37"/>
      <c r="D10" s="37"/>
      <c r="E10" s="38"/>
      <c r="F10" s="39"/>
      <c r="G10" s="53"/>
      <c r="H10" s="42"/>
      <c r="I10" s="36"/>
    </row>
    <row r="11" spans="1:9" ht="51.75" customHeight="1" x14ac:dyDescent="0.25">
      <c r="A11" s="54"/>
      <c r="B11" s="37"/>
      <c r="C11" s="37"/>
      <c r="D11" s="37"/>
      <c r="E11" s="38"/>
      <c r="F11" s="39"/>
      <c r="G11" s="53"/>
      <c r="H11" s="42"/>
      <c r="I11" s="36"/>
    </row>
    <row r="12" spans="1:9" ht="51.75" customHeight="1" x14ac:dyDescent="0.25">
      <c r="A12" s="54"/>
      <c r="B12" s="37"/>
      <c r="C12" s="37"/>
      <c r="D12" s="37"/>
      <c r="E12" s="38"/>
      <c r="F12" s="39"/>
      <c r="G12" s="53"/>
      <c r="H12" s="42"/>
      <c r="I12" s="36"/>
    </row>
    <row r="13" spans="1:9" ht="51.75" customHeight="1" x14ac:dyDescent="0.25">
      <c r="A13" s="54"/>
      <c r="B13" s="37"/>
      <c r="C13" s="37"/>
      <c r="D13" s="37"/>
      <c r="E13" s="38"/>
      <c r="F13" s="39"/>
      <c r="G13" s="53"/>
      <c r="H13" s="42"/>
      <c r="I13" s="36"/>
    </row>
    <row r="14" spans="1:9" ht="51.75" customHeight="1" x14ac:dyDescent="0.25">
      <c r="A14" s="54"/>
      <c r="B14" s="37"/>
      <c r="C14" s="37"/>
      <c r="D14" s="37"/>
      <c r="E14" s="38"/>
      <c r="F14" s="39"/>
      <c r="G14" s="53"/>
      <c r="H14" s="42"/>
      <c r="I14" s="36"/>
    </row>
    <row r="15" spans="1:9" ht="51.75" customHeight="1" x14ac:dyDescent="0.25">
      <c r="A15" s="54"/>
      <c r="B15" s="37"/>
      <c r="C15" s="37"/>
      <c r="D15" s="37"/>
      <c r="E15" s="38"/>
      <c r="F15" s="39"/>
      <c r="G15" s="53"/>
      <c r="H15" s="42"/>
      <c r="I15" s="36"/>
    </row>
    <row r="16" spans="1:9" ht="51.75" customHeight="1" x14ac:dyDescent="0.25">
      <c r="A16" s="54"/>
      <c r="B16" s="37"/>
      <c r="C16" s="37"/>
      <c r="D16" s="37"/>
      <c r="E16" s="38"/>
      <c r="F16" s="39"/>
      <c r="G16" s="53"/>
      <c r="H16" s="42"/>
      <c r="I16" s="36"/>
    </row>
    <row r="17" spans="1:9" ht="51.75" customHeight="1" x14ac:dyDescent="0.25">
      <c r="A17" s="54"/>
      <c r="B17" s="37"/>
      <c r="C17" s="37"/>
      <c r="D17" s="37"/>
      <c r="E17" s="38"/>
      <c r="F17" s="39"/>
      <c r="G17" s="53"/>
      <c r="H17" s="42"/>
      <c r="I17" s="36"/>
    </row>
    <row r="18" spans="1:9" ht="51.75" customHeight="1" x14ac:dyDescent="0.25">
      <c r="A18" s="54"/>
      <c r="B18" s="37"/>
      <c r="C18" s="37"/>
      <c r="D18" s="37"/>
      <c r="E18" s="38"/>
      <c r="F18" s="39"/>
      <c r="G18" s="53"/>
      <c r="H18" s="42"/>
      <c r="I18" s="36"/>
    </row>
    <row r="19" spans="1:9" ht="51.75" customHeight="1" x14ac:dyDescent="0.25">
      <c r="A19" s="54"/>
      <c r="B19" s="37"/>
      <c r="C19" s="37"/>
      <c r="D19" s="37"/>
      <c r="E19" s="38"/>
      <c r="F19" s="39"/>
      <c r="G19" s="53"/>
      <c r="H19" s="42"/>
      <c r="I19" s="36"/>
    </row>
    <row r="20" spans="1:9" ht="51.75" customHeight="1" thickBot="1" x14ac:dyDescent="0.3">
      <c r="A20" s="55"/>
      <c r="B20" s="44"/>
      <c r="C20" s="44"/>
      <c r="D20" s="44"/>
      <c r="E20" s="45"/>
      <c r="F20" s="46"/>
      <c r="G20" s="56"/>
      <c r="H20" s="48"/>
      <c r="I20" s="47"/>
    </row>
    <row r="21" spans="1:9" x14ac:dyDescent="0.25">
      <c r="A21" s="13" t="s">
        <v>101</v>
      </c>
    </row>
  </sheetData>
  <sheetProtection algorithmName="SHA-512" hashValue="kNAr5Md/y59SdnYT+ajF5/eOIf5f7yANDx28CFhSwR5hwSWnZjjpdzxEkgLCD9szhN8rrUCS09mJqvZvYzvWtw==" saltValue="WBmpf2YCpMdR7JOkV9COFg==" spinCount="100000" sheet="1" objects="1" scenarios="1" insertRows="0"/>
  <mergeCells count="1">
    <mergeCell ref="A1:I1"/>
  </mergeCells>
  <phoneticPr fontId="3" type="noConversion"/>
  <pageMargins left="0.7" right="0.7" top="0.75" bottom="0.75" header="0.3" footer="0.3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185B2-45F4-436A-9FB7-45ABDA47789A}">
  <dimension ref="A1:D33"/>
  <sheetViews>
    <sheetView workbookViewId="0">
      <selection activeCell="B10" sqref="B10"/>
    </sheetView>
  </sheetViews>
  <sheetFormatPr defaultColWidth="9" defaultRowHeight="16.5" x14ac:dyDescent="0.25"/>
  <cols>
    <col min="1" max="1" width="27.75" style="2" customWidth="1"/>
    <col min="2" max="2" width="51.5" style="9" customWidth="1"/>
    <col min="3" max="3" width="29.5" style="3" customWidth="1"/>
    <col min="4" max="4" width="16.75" style="3" customWidth="1"/>
    <col min="5" max="16384" width="9" style="3"/>
  </cols>
  <sheetData>
    <row r="1" spans="1:4" x14ac:dyDescent="0.25">
      <c r="A1" s="6" t="s">
        <v>25</v>
      </c>
      <c r="B1" s="7"/>
      <c r="C1" s="5"/>
      <c r="D1" s="5"/>
    </row>
    <row r="2" spans="1:4" x14ac:dyDescent="0.25">
      <c r="A2" s="8" t="s">
        <v>26</v>
      </c>
      <c r="B2" s="4" t="s">
        <v>112</v>
      </c>
      <c r="C2" s="5"/>
      <c r="D2" s="5"/>
    </row>
    <row r="3" spans="1:4" x14ac:dyDescent="0.25">
      <c r="A3" s="2" t="s">
        <v>27</v>
      </c>
      <c r="B3" s="3" t="s">
        <v>28</v>
      </c>
      <c r="C3" s="5"/>
      <c r="D3" s="5"/>
    </row>
    <row r="4" spans="1:4" x14ac:dyDescent="0.25">
      <c r="A4" s="2" t="s">
        <v>29</v>
      </c>
      <c r="B4" s="3" t="s">
        <v>30</v>
      </c>
    </row>
    <row r="5" spans="1:4" x14ac:dyDescent="0.25">
      <c r="A5" s="2" t="s">
        <v>31</v>
      </c>
      <c r="B5" s="3" t="s">
        <v>32</v>
      </c>
    </row>
    <row r="6" spans="1:4" x14ac:dyDescent="0.25">
      <c r="A6" s="2" t="s">
        <v>33</v>
      </c>
      <c r="B6" s="3" t="s">
        <v>34</v>
      </c>
    </row>
    <row r="7" spans="1:4" x14ac:dyDescent="0.25">
      <c r="A7" s="2" t="s">
        <v>35</v>
      </c>
      <c r="B7" s="3" t="s">
        <v>36</v>
      </c>
    </row>
    <row r="8" spans="1:4" x14ac:dyDescent="0.25">
      <c r="A8" s="2" t="s">
        <v>37</v>
      </c>
      <c r="B8" s="3" t="s">
        <v>38</v>
      </c>
    </row>
    <row r="9" spans="1:4" x14ac:dyDescent="0.25">
      <c r="A9" s="2" t="s">
        <v>39</v>
      </c>
      <c r="B9" s="3" t="s">
        <v>40</v>
      </c>
    </row>
    <row r="10" spans="1:4" x14ac:dyDescent="0.25">
      <c r="A10" s="2" t="s">
        <v>41</v>
      </c>
      <c r="B10" s="3" t="s">
        <v>42</v>
      </c>
    </row>
    <row r="11" spans="1:4" x14ac:dyDescent="0.25">
      <c r="A11" s="2" t="s">
        <v>43</v>
      </c>
      <c r="B11" s="3" t="s">
        <v>44</v>
      </c>
    </row>
    <row r="12" spans="1:4" x14ac:dyDescent="0.25">
      <c r="A12" s="2" t="s">
        <v>45</v>
      </c>
      <c r="B12" s="3" t="s">
        <v>46</v>
      </c>
    </row>
    <row r="13" spans="1:4" x14ac:dyDescent="0.25">
      <c r="A13" s="2" t="s">
        <v>47</v>
      </c>
      <c r="B13" s="3" t="s">
        <v>48</v>
      </c>
    </row>
    <row r="14" spans="1:4" x14ac:dyDescent="0.25">
      <c r="A14" s="2" t="s">
        <v>49</v>
      </c>
      <c r="B14" s="3" t="s">
        <v>50</v>
      </c>
    </row>
    <row r="15" spans="1:4" x14ac:dyDescent="0.25">
      <c r="A15" s="2" t="s">
        <v>51</v>
      </c>
      <c r="B15" s="3" t="s">
        <v>52</v>
      </c>
    </row>
    <row r="16" spans="1:4" x14ac:dyDescent="0.25">
      <c r="A16" s="2" t="s">
        <v>53</v>
      </c>
      <c r="B16" s="3" t="s">
        <v>54</v>
      </c>
    </row>
    <row r="17" spans="1:2" x14ac:dyDescent="0.25">
      <c r="A17" s="2" t="s">
        <v>55</v>
      </c>
      <c r="B17" s="3" t="s">
        <v>56</v>
      </c>
    </row>
    <row r="18" spans="1:2" x14ac:dyDescent="0.25">
      <c r="A18" s="2" t="s">
        <v>57</v>
      </c>
      <c r="B18" s="3" t="s">
        <v>58</v>
      </c>
    </row>
    <row r="19" spans="1:2" x14ac:dyDescent="0.25">
      <c r="A19" s="2" t="s">
        <v>59</v>
      </c>
      <c r="B19" s="3" t="s">
        <v>60</v>
      </c>
    </row>
    <row r="20" spans="1:2" x14ac:dyDescent="0.25">
      <c r="A20" s="2" t="s">
        <v>61</v>
      </c>
      <c r="B20" s="3" t="s">
        <v>62</v>
      </c>
    </row>
    <row r="21" spans="1:2" x14ac:dyDescent="0.25">
      <c r="A21" s="2" t="s">
        <v>63</v>
      </c>
      <c r="B21" s="3" t="s">
        <v>64</v>
      </c>
    </row>
    <row r="22" spans="1:2" x14ac:dyDescent="0.25">
      <c r="A22" s="2" t="s">
        <v>65</v>
      </c>
      <c r="B22" s="3" t="s">
        <v>66</v>
      </c>
    </row>
    <row r="23" spans="1:2" x14ac:dyDescent="0.25">
      <c r="A23" s="2" t="s">
        <v>67</v>
      </c>
      <c r="B23" s="3" t="s">
        <v>68</v>
      </c>
    </row>
    <row r="24" spans="1:2" x14ac:dyDescent="0.25">
      <c r="A24" s="2" t="s">
        <v>69</v>
      </c>
      <c r="B24" s="3" t="s">
        <v>70</v>
      </c>
    </row>
    <row r="25" spans="1:2" x14ac:dyDescent="0.25">
      <c r="A25" s="2" t="s">
        <v>71</v>
      </c>
      <c r="B25" s="3" t="s">
        <v>72</v>
      </c>
    </row>
    <row r="26" spans="1:2" x14ac:dyDescent="0.25">
      <c r="A26" s="2" t="s">
        <v>73</v>
      </c>
      <c r="B26" s="3" t="s">
        <v>74</v>
      </c>
    </row>
    <row r="27" spans="1:2" x14ac:dyDescent="0.25">
      <c r="A27" s="2" t="s">
        <v>75</v>
      </c>
      <c r="B27" s="3" t="s">
        <v>76</v>
      </c>
    </row>
    <row r="28" spans="1:2" x14ac:dyDescent="0.25">
      <c r="A28" s="2" t="s">
        <v>77</v>
      </c>
      <c r="B28" s="3" t="s">
        <v>78</v>
      </c>
    </row>
    <row r="29" spans="1:2" x14ac:dyDescent="0.25">
      <c r="A29" s="2" t="s">
        <v>79</v>
      </c>
      <c r="B29" s="3" t="s">
        <v>80</v>
      </c>
    </row>
    <row r="30" spans="1:2" x14ac:dyDescent="0.25">
      <c r="A30" s="2" t="s">
        <v>81</v>
      </c>
      <c r="B30" s="3" t="s">
        <v>82</v>
      </c>
    </row>
    <row r="31" spans="1:2" x14ac:dyDescent="0.25">
      <c r="A31" s="2" t="s">
        <v>83</v>
      </c>
      <c r="B31" s="3" t="s">
        <v>84</v>
      </c>
    </row>
    <row r="32" spans="1:2" x14ac:dyDescent="0.25">
      <c r="A32" s="2" t="s">
        <v>85</v>
      </c>
      <c r="B32" s="3" t="s">
        <v>86</v>
      </c>
    </row>
    <row r="33" spans="1:2" x14ac:dyDescent="0.25">
      <c r="A33" s="2" t="s">
        <v>87</v>
      </c>
      <c r="B33" s="9" t="s">
        <v>88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填表說明</vt:lpstr>
      <vt:lpstr>併決算</vt:lpstr>
      <vt:lpstr>補辦預算</vt:lpstr>
      <vt:lpstr>機關代號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彩宸</dc:creator>
  <cp:lastModifiedBy>彩宸</cp:lastModifiedBy>
  <cp:lastPrinted>2025-11-27T03:46:52Z</cp:lastPrinted>
  <dcterms:created xsi:type="dcterms:W3CDTF">2025-11-26T01:42:26Z</dcterms:created>
  <dcterms:modified xsi:type="dcterms:W3CDTF">2025-12-17T01:53:27Z</dcterms:modified>
</cp:coreProperties>
</file>